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6" windowWidth="13332" windowHeight="7680"/>
  </bookViews>
  <sheets>
    <sheet name="Sheet4" sheetId="4" r:id="rId1"/>
    <sheet name="Sheet1" sheetId="5" r:id="rId2"/>
  </sheets>
  <calcPr calcId="144525"/>
</workbook>
</file>

<file path=xl/calcChain.xml><?xml version="1.0" encoding="utf-8"?>
<calcChain xmlns="http://schemas.openxmlformats.org/spreadsheetml/2006/main">
  <c r="C23" i="4" l="1"/>
  <c r="C22" i="4"/>
  <c r="C21" i="4"/>
  <c r="C20" i="4"/>
  <c r="C19" i="4"/>
  <c r="C18" i="4"/>
  <c r="C17" i="4"/>
  <c r="C16" i="4"/>
  <c r="C15" i="4"/>
  <c r="C14" i="4"/>
  <c r="C13" i="4"/>
  <c r="C12" i="4"/>
  <c r="G14" i="4" l="1"/>
  <c r="G15" i="4"/>
  <c r="G16" i="4"/>
  <c r="G17" i="4"/>
  <c r="G18" i="4"/>
  <c r="G19" i="4"/>
  <c r="G20" i="4"/>
  <c r="G21" i="4"/>
  <c r="G22" i="4"/>
  <c r="G23" i="4"/>
  <c r="G24" i="4"/>
  <c r="G13" i="4"/>
  <c r="F25" i="4"/>
  <c r="G25" i="4"/>
  <c r="I25" i="4"/>
  <c r="J25" i="4"/>
  <c r="K25" i="4"/>
  <c r="D23" i="4"/>
  <c r="D24" i="4"/>
  <c r="C24" i="4" s="1"/>
  <c r="F22" i="4"/>
  <c r="H22" i="4"/>
  <c r="H25" i="4" s="1"/>
  <c r="I22" i="4"/>
  <c r="J22" i="4"/>
  <c r="K22" i="4"/>
  <c r="E22" i="4"/>
  <c r="D22" i="4" s="1"/>
  <c r="E16" i="4"/>
  <c r="F16" i="4"/>
  <c r="H16" i="4"/>
  <c r="I16" i="4"/>
  <c r="J16" i="4"/>
  <c r="E13" i="4"/>
  <c r="F13" i="4"/>
  <c r="H13" i="4"/>
  <c r="I13" i="4"/>
  <c r="J13" i="4"/>
  <c r="D25" i="4" l="1"/>
  <c r="C25" i="4"/>
  <c r="E25" i="4"/>
  <c r="H12" i="4"/>
  <c r="I12" i="4"/>
  <c r="J12" i="4"/>
  <c r="G12" i="4" s="1"/>
  <c r="E19" i="4" l="1"/>
  <c r="E12" i="4" s="1"/>
  <c r="F19" i="4"/>
  <c r="F12" i="4" s="1"/>
  <c r="D15" i="4"/>
  <c r="D17" i="4"/>
  <c r="D18" i="4"/>
  <c r="D20" i="4"/>
  <c r="D21" i="4"/>
  <c r="D14" i="4"/>
  <c r="D19" i="4" l="1"/>
  <c r="D16" i="4"/>
  <c r="D13" i="4"/>
  <c r="D12" i="4" l="1"/>
</calcChain>
</file>

<file path=xl/sharedStrings.xml><?xml version="1.0" encoding="utf-8"?>
<sst xmlns="http://schemas.openxmlformats.org/spreadsheetml/2006/main" count="42" uniqueCount="33">
  <si>
    <t>Chương: 414</t>
  </si>
  <si>
    <t>Số TT</t>
  </si>
  <si>
    <t>Nội dung</t>
  </si>
  <si>
    <t>Trong đó</t>
  </si>
  <si>
    <t>I</t>
  </si>
  <si>
    <t>1.1</t>
  </si>
  <si>
    <t>1.2</t>
  </si>
  <si>
    <t>2.1</t>
  </si>
  <si>
    <t>Chi sự nghiệp kinh tế</t>
  </si>
  <si>
    <t>2.2</t>
  </si>
  <si>
    <t>Kinh phí thực hiện chế độ tự chủ</t>
  </si>
  <si>
    <t>Kinh phí không thực hiện chế độ tự chủ</t>
  </si>
  <si>
    <t>3.1</t>
  </si>
  <si>
    <t>3.2</t>
  </si>
  <si>
    <t>II</t>
  </si>
  <si>
    <t>Chi sự nghiệp giáo dục đào tạo</t>
  </si>
  <si>
    <t>Văn phòng sở</t>
  </si>
  <si>
    <t>(Kèm theo Quyết định số             /QĐ-STP ngày     tháng      năm 2025 của Sở Tư pháp)</t>
  </si>
  <si>
    <t>Tiết kiệm 10% chi thường xuyên được giao đầu năm 2025 tăng thêm so với dự toán giao đầu năm 2024</t>
  </si>
  <si>
    <t>Tiết kiệm 10% chi thường xuyên 07 tháng cuối năm 2025</t>
  </si>
  <si>
    <t>Trung tâm TGPL NN Quy Nhơn</t>
  </si>
  <si>
    <t>Trung tâm TGPL NN Pleiku</t>
  </si>
  <si>
    <t>Tổng cộng</t>
  </si>
  <si>
    <t xml:space="preserve">          ĐVT: triệu đồng</t>
  </si>
  <si>
    <t>Chi quản lý hành chính</t>
  </si>
  <si>
    <t>Tổng số</t>
  </si>
  <si>
    <t>CHI THƯỜNG XUYÊN NGÂN SÁCH NHÀ NƯỚC</t>
  </si>
  <si>
    <t>NGUỒN THU PHÍ ĐƯỢC KHẤU TRỪ ĐỂ LẠI THEO CHẾ ĐỘ</t>
  </si>
  <si>
    <t>Phòng Công chứng số 1</t>
  </si>
  <si>
    <t>TỔNG CỘNG (I+II)</t>
  </si>
  <si>
    <t>SỞ TƯ PHÁP TỈNH GIA LAI</t>
  </si>
  <si>
    <t>DỰ TOÁN THU - CHI NGÂN SÁCH NHÀ NƯỚC ĐƯỢC GIAO</t>
  </si>
  <si>
    <t>VÀ PHÂN BỔ CHO CÁC ĐƠN VỊ TRỰC THUỘC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</si>
</sst>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name val="VNI-Times"/>
    </font>
    <font>
      <b/>
      <sz val="14"/>
      <color theme="1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/>
    <xf numFmtId="0" fontId="8" fillId="0" borderId="0" xfId="0" applyFont="1"/>
    <xf numFmtId="164" fontId="8" fillId="0" borderId="1" xfId="1" applyNumberFormat="1" applyFont="1" applyBorder="1"/>
    <xf numFmtId="0" fontId="8" fillId="0" borderId="1" xfId="0" applyFont="1" applyBorder="1" applyAlignment="1">
      <alignment vertical="center" wrapText="1"/>
    </xf>
    <xf numFmtId="164" fontId="8" fillId="0" borderId="1" xfId="1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9" fillId="0" borderId="1" xfId="0" applyFont="1" applyBorder="1"/>
    <xf numFmtId="164" fontId="9" fillId="0" borderId="1" xfId="1" applyNumberFormat="1" applyFont="1" applyBorder="1"/>
    <xf numFmtId="0" fontId="9" fillId="0" borderId="0" xfId="0" applyFont="1"/>
    <xf numFmtId="0" fontId="9" fillId="0" borderId="1" xfId="0" applyFont="1" applyBorder="1" applyAlignment="1">
      <alignment vertical="center" wrapText="1"/>
    </xf>
    <xf numFmtId="164" fontId="9" fillId="0" borderId="1" xfId="1" applyNumberFormat="1" applyFont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3" fontId="8" fillId="0" borderId="1" xfId="1" applyFont="1" applyBorder="1"/>
    <xf numFmtId="0" fontId="8" fillId="0" borderId="1" xfId="0" applyFont="1" applyBorder="1" applyAlignment="1">
      <alignment horizontal="right"/>
    </xf>
    <xf numFmtId="43" fontId="9" fillId="0" borderId="1" xfId="1" applyFont="1" applyBorder="1" applyAlignment="1">
      <alignment horizontal="right" vertical="center" wrapText="1"/>
    </xf>
    <xf numFmtId="43" fontId="9" fillId="0" borderId="1" xfId="1" applyFont="1" applyBorder="1"/>
    <xf numFmtId="164" fontId="8" fillId="0" borderId="1" xfId="0" applyNumberFormat="1" applyFont="1" applyBorder="1" applyAlignment="1">
      <alignment vertical="center" wrapText="1"/>
    </xf>
    <xf numFmtId="164" fontId="8" fillId="0" borderId="1" xfId="0" applyNumberFormat="1" applyFont="1" applyBorder="1"/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1" xfId="2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65" fontId="9" fillId="0" borderId="1" xfId="1" applyNumberFormat="1" applyFont="1" applyBorder="1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topLeftCell="A4" zoomScale="130" zoomScaleNormal="130" workbookViewId="0">
      <selection activeCell="D10" sqref="D10:F10"/>
    </sheetView>
  </sheetViews>
  <sheetFormatPr defaultColWidth="9.109375" defaultRowHeight="18" x14ac:dyDescent="0.35"/>
  <cols>
    <col min="1" max="1" width="6.88671875" style="2" customWidth="1"/>
    <col min="2" max="2" width="44.88671875" style="2" customWidth="1"/>
    <col min="3" max="3" width="9.88671875" style="2" customWidth="1"/>
    <col min="4" max="4" width="9.44140625" style="2" customWidth="1"/>
    <col min="5" max="6" width="9.33203125" style="2" customWidth="1"/>
    <col min="7" max="7" width="8.77734375" style="2" customWidth="1"/>
    <col min="8" max="8" width="9.21875" style="2" customWidth="1"/>
    <col min="9" max="10" width="9.6640625" style="2" customWidth="1"/>
    <col min="11" max="16384" width="9.109375" style="2"/>
  </cols>
  <sheetData>
    <row r="1" spans="1:11" x14ac:dyDescent="0.35">
      <c r="A1" s="4" t="s">
        <v>30</v>
      </c>
    </row>
    <row r="2" spans="1:11" x14ac:dyDescent="0.35">
      <c r="A2" s="4" t="s">
        <v>0</v>
      </c>
    </row>
    <row r="4" spans="1:11" x14ac:dyDescent="0.35">
      <c r="A4" s="33" t="s">
        <v>31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x14ac:dyDescent="0.35">
      <c r="A5" s="33" t="s">
        <v>32</v>
      </c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x14ac:dyDescent="0.35">
      <c r="A6" s="31" t="s">
        <v>17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x14ac:dyDescent="0.35">
      <c r="A7" s="3"/>
    </row>
    <row r="8" spans="1:11" x14ac:dyDescent="0.35">
      <c r="H8" s="1" t="s">
        <v>23</v>
      </c>
    </row>
    <row r="9" spans="1:11" s="6" customFormat="1" ht="16.8" customHeight="1" x14ac:dyDescent="0.3">
      <c r="A9" s="30" t="s">
        <v>1</v>
      </c>
      <c r="B9" s="30" t="s">
        <v>2</v>
      </c>
      <c r="C9" s="30" t="s">
        <v>25</v>
      </c>
      <c r="D9" s="30" t="s">
        <v>3</v>
      </c>
      <c r="E9" s="30"/>
      <c r="F9" s="30"/>
      <c r="G9" s="30"/>
      <c r="H9" s="30"/>
      <c r="I9" s="30"/>
      <c r="J9" s="30"/>
      <c r="K9" s="30"/>
    </row>
    <row r="10" spans="1:11" s="6" customFormat="1" ht="61.8" customHeight="1" x14ac:dyDescent="0.3">
      <c r="A10" s="30"/>
      <c r="B10" s="30"/>
      <c r="C10" s="30"/>
      <c r="D10" s="32" t="s">
        <v>18</v>
      </c>
      <c r="E10" s="32"/>
      <c r="F10" s="32"/>
      <c r="G10" s="30" t="s">
        <v>19</v>
      </c>
      <c r="H10" s="30"/>
      <c r="I10" s="30"/>
      <c r="J10" s="30"/>
      <c r="K10" s="30"/>
    </row>
    <row r="11" spans="1:11" s="6" customFormat="1" ht="52.8" x14ac:dyDescent="0.3">
      <c r="A11" s="30"/>
      <c r="B11" s="30"/>
      <c r="C11" s="30"/>
      <c r="D11" s="21" t="s">
        <v>22</v>
      </c>
      <c r="E11" s="21" t="s">
        <v>16</v>
      </c>
      <c r="F11" s="20" t="s">
        <v>20</v>
      </c>
      <c r="G11" s="21" t="s">
        <v>22</v>
      </c>
      <c r="H11" s="21" t="s">
        <v>16</v>
      </c>
      <c r="I11" s="20" t="s">
        <v>20</v>
      </c>
      <c r="J11" s="20" t="s">
        <v>21</v>
      </c>
      <c r="K11" s="20" t="s">
        <v>28</v>
      </c>
    </row>
    <row r="12" spans="1:11" s="12" customFormat="1" ht="13.2" x14ac:dyDescent="0.3">
      <c r="A12" s="20" t="s">
        <v>4</v>
      </c>
      <c r="B12" s="10" t="s">
        <v>26</v>
      </c>
      <c r="C12" s="11">
        <f t="shared" ref="C12:C23" si="0">D12+G12</f>
        <v>856</v>
      </c>
      <c r="D12" s="11">
        <f>D13+D16+D19</f>
        <v>160</v>
      </c>
      <c r="E12" s="11">
        <f t="shared" ref="E12:J12" si="1">E13+E16+E19</f>
        <v>56</v>
      </c>
      <c r="F12" s="11">
        <f t="shared" si="1"/>
        <v>104</v>
      </c>
      <c r="G12" s="11">
        <f>H12+I12+J12</f>
        <v>696</v>
      </c>
      <c r="H12" s="11">
        <f t="shared" si="1"/>
        <v>442</v>
      </c>
      <c r="I12" s="11">
        <f t="shared" si="1"/>
        <v>233</v>
      </c>
      <c r="J12" s="11">
        <f t="shared" si="1"/>
        <v>21</v>
      </c>
      <c r="K12" s="28"/>
    </row>
    <row r="13" spans="1:11" s="12" customFormat="1" ht="15" customHeight="1" x14ac:dyDescent="0.25">
      <c r="A13" s="20">
        <v>1</v>
      </c>
      <c r="B13" s="10" t="s">
        <v>24</v>
      </c>
      <c r="C13" s="11">
        <f t="shared" si="0"/>
        <v>491</v>
      </c>
      <c r="D13" s="11">
        <f>D14+D15</f>
        <v>49</v>
      </c>
      <c r="E13" s="11">
        <f t="shared" ref="E13:J13" si="2">E14+E15</f>
        <v>49</v>
      </c>
      <c r="F13" s="11">
        <f t="shared" si="2"/>
        <v>0</v>
      </c>
      <c r="G13" s="9">
        <f>H13+I13+J13+K13</f>
        <v>442</v>
      </c>
      <c r="H13" s="11">
        <f t="shared" si="2"/>
        <v>442</v>
      </c>
      <c r="I13" s="11">
        <f t="shared" si="2"/>
        <v>0</v>
      </c>
      <c r="J13" s="11">
        <f t="shared" si="2"/>
        <v>0</v>
      </c>
      <c r="K13" s="28"/>
    </row>
    <row r="14" spans="1:11" s="15" customFormat="1" ht="13.2" x14ac:dyDescent="0.25">
      <c r="A14" s="22" t="s">
        <v>5</v>
      </c>
      <c r="B14" s="13" t="s">
        <v>10</v>
      </c>
      <c r="C14" s="26">
        <f t="shared" si="0"/>
        <v>78.228999999999999</v>
      </c>
      <c r="D14" s="14">
        <f>E14+F14</f>
        <v>0</v>
      </c>
      <c r="E14" s="14"/>
      <c r="F14" s="14"/>
      <c r="G14" s="34">
        <f t="shared" ref="G14:G24" si="3">H14+I14+J14+K14</f>
        <v>78.228999999999999</v>
      </c>
      <c r="H14" s="13">
        <v>78.228999999999999</v>
      </c>
      <c r="I14" s="13"/>
      <c r="J14" s="13"/>
      <c r="K14" s="13"/>
    </row>
    <row r="15" spans="1:11" s="15" customFormat="1" ht="13.2" x14ac:dyDescent="0.25">
      <c r="A15" s="22" t="s">
        <v>6</v>
      </c>
      <c r="B15" s="13" t="s">
        <v>11</v>
      </c>
      <c r="C15" s="26">
        <f t="shared" si="0"/>
        <v>412.77100000000002</v>
      </c>
      <c r="D15" s="14">
        <f t="shared" ref="D15:D21" si="4">E15+F15</f>
        <v>49</v>
      </c>
      <c r="E15" s="14">
        <v>49</v>
      </c>
      <c r="F15" s="9"/>
      <c r="G15" s="34">
        <f t="shared" si="3"/>
        <v>363.77100000000002</v>
      </c>
      <c r="H15" s="13">
        <v>363.77100000000002</v>
      </c>
      <c r="I15" s="13"/>
      <c r="J15" s="13"/>
      <c r="K15" s="13"/>
    </row>
    <row r="16" spans="1:11" s="12" customFormat="1" ht="13.2" x14ac:dyDescent="0.25">
      <c r="A16" s="20">
        <v>2</v>
      </c>
      <c r="B16" s="10" t="s">
        <v>8</v>
      </c>
      <c r="C16" s="11">
        <f t="shared" si="0"/>
        <v>355</v>
      </c>
      <c r="D16" s="9">
        <f>D17+D18</f>
        <v>101</v>
      </c>
      <c r="E16" s="9">
        <f t="shared" ref="E16:J16" si="5">E17+E18</f>
        <v>0</v>
      </c>
      <c r="F16" s="9">
        <f t="shared" si="5"/>
        <v>101</v>
      </c>
      <c r="G16" s="9">
        <f t="shared" si="3"/>
        <v>254</v>
      </c>
      <c r="H16" s="9">
        <f t="shared" si="5"/>
        <v>0</v>
      </c>
      <c r="I16" s="9">
        <f t="shared" si="5"/>
        <v>233</v>
      </c>
      <c r="J16" s="9">
        <f t="shared" si="5"/>
        <v>21</v>
      </c>
      <c r="K16" s="10"/>
    </row>
    <row r="17" spans="1:11" s="18" customFormat="1" ht="13.2" x14ac:dyDescent="0.25">
      <c r="A17" s="23" t="s">
        <v>7</v>
      </c>
      <c r="B17" s="16" t="s">
        <v>10</v>
      </c>
      <c r="C17" s="26">
        <f t="shared" si="0"/>
        <v>55.2</v>
      </c>
      <c r="D17" s="14">
        <f t="shared" si="4"/>
        <v>0</v>
      </c>
      <c r="E17" s="17"/>
      <c r="F17" s="17"/>
      <c r="G17" s="27">
        <f t="shared" si="3"/>
        <v>55.2</v>
      </c>
      <c r="H17" s="16"/>
      <c r="I17" s="16">
        <v>36</v>
      </c>
      <c r="J17" s="16">
        <v>19.2</v>
      </c>
      <c r="K17" s="16"/>
    </row>
    <row r="18" spans="1:11" s="18" customFormat="1" ht="13.2" x14ac:dyDescent="0.25">
      <c r="A18" s="23" t="s">
        <v>9</v>
      </c>
      <c r="B18" s="16" t="s">
        <v>11</v>
      </c>
      <c r="C18" s="26">
        <f t="shared" si="0"/>
        <v>299.8</v>
      </c>
      <c r="D18" s="14">
        <f t="shared" si="4"/>
        <v>101</v>
      </c>
      <c r="E18" s="17"/>
      <c r="F18" s="17">
        <v>101</v>
      </c>
      <c r="G18" s="27">
        <f t="shared" si="3"/>
        <v>198.8</v>
      </c>
      <c r="H18" s="16"/>
      <c r="I18" s="16">
        <v>197</v>
      </c>
      <c r="J18" s="16">
        <v>1.8</v>
      </c>
      <c r="K18" s="16"/>
    </row>
    <row r="19" spans="1:11" s="15" customFormat="1" ht="13.2" x14ac:dyDescent="0.25">
      <c r="A19" s="19">
        <v>3</v>
      </c>
      <c r="B19" s="7" t="s">
        <v>15</v>
      </c>
      <c r="C19" s="11">
        <f t="shared" si="0"/>
        <v>10</v>
      </c>
      <c r="D19" s="9">
        <f>D20+D21</f>
        <v>10</v>
      </c>
      <c r="E19" s="9">
        <f t="shared" ref="E19:F19" si="6">E20+E21</f>
        <v>7</v>
      </c>
      <c r="F19" s="9">
        <f t="shared" si="6"/>
        <v>3</v>
      </c>
      <c r="G19" s="24">
        <f t="shared" si="3"/>
        <v>0</v>
      </c>
      <c r="H19" s="13"/>
      <c r="I19" s="13"/>
      <c r="J19" s="13"/>
      <c r="K19" s="13"/>
    </row>
    <row r="20" spans="1:11" s="15" customFormat="1" ht="13.2" x14ac:dyDescent="0.25">
      <c r="A20" s="22" t="s">
        <v>12</v>
      </c>
      <c r="B20" s="13" t="s">
        <v>10</v>
      </c>
      <c r="C20" s="11">
        <f t="shared" si="0"/>
        <v>0</v>
      </c>
      <c r="D20" s="14">
        <f t="shared" si="4"/>
        <v>0</v>
      </c>
      <c r="E20" s="13"/>
      <c r="F20" s="13"/>
      <c r="G20" s="24">
        <f t="shared" si="3"/>
        <v>0</v>
      </c>
      <c r="H20" s="13"/>
      <c r="I20" s="13"/>
      <c r="J20" s="13"/>
      <c r="K20" s="13"/>
    </row>
    <row r="21" spans="1:11" s="15" customFormat="1" ht="13.2" x14ac:dyDescent="0.25">
      <c r="A21" s="22" t="s">
        <v>13</v>
      </c>
      <c r="B21" s="13" t="s">
        <v>11</v>
      </c>
      <c r="C21" s="17">
        <f t="shared" si="0"/>
        <v>10</v>
      </c>
      <c r="D21" s="14">
        <f t="shared" si="4"/>
        <v>10</v>
      </c>
      <c r="E21" s="13">
        <v>7</v>
      </c>
      <c r="F21" s="13">
        <v>3</v>
      </c>
      <c r="G21" s="24">
        <f t="shared" si="3"/>
        <v>0</v>
      </c>
      <c r="H21" s="13"/>
      <c r="I21" s="13"/>
      <c r="J21" s="13"/>
      <c r="K21" s="13"/>
    </row>
    <row r="22" spans="1:11" s="18" customFormat="1" ht="26.4" x14ac:dyDescent="0.3">
      <c r="A22" s="20" t="s">
        <v>14</v>
      </c>
      <c r="B22" s="10" t="s">
        <v>27</v>
      </c>
      <c r="C22" s="28">
        <f t="shared" si="0"/>
        <v>22</v>
      </c>
      <c r="D22" s="10">
        <f>E22</f>
        <v>0</v>
      </c>
      <c r="E22" s="10">
        <f>E23+E24</f>
        <v>0</v>
      </c>
      <c r="F22" s="10">
        <f t="shared" ref="F22:K22" si="7">F23+F24</f>
        <v>0</v>
      </c>
      <c r="G22" s="11">
        <f t="shared" si="3"/>
        <v>22</v>
      </c>
      <c r="H22" s="10">
        <f t="shared" si="7"/>
        <v>7</v>
      </c>
      <c r="I22" s="10">
        <f t="shared" si="7"/>
        <v>0</v>
      </c>
      <c r="J22" s="10">
        <f t="shared" si="7"/>
        <v>0</v>
      </c>
      <c r="K22" s="10">
        <f t="shared" si="7"/>
        <v>15</v>
      </c>
    </row>
    <row r="23" spans="1:11" s="8" customFormat="1" ht="13.2" x14ac:dyDescent="0.25">
      <c r="A23" s="19">
        <v>1</v>
      </c>
      <c r="B23" s="5" t="s">
        <v>24</v>
      </c>
      <c r="C23" s="28">
        <f t="shared" si="0"/>
        <v>7</v>
      </c>
      <c r="D23" s="10">
        <f t="shared" ref="D23:D24" si="8">E23</f>
        <v>0</v>
      </c>
      <c r="E23" s="25">
        <v>0</v>
      </c>
      <c r="F23" s="25"/>
      <c r="G23" s="9">
        <f t="shared" si="3"/>
        <v>7</v>
      </c>
      <c r="H23" s="25">
        <v>7</v>
      </c>
      <c r="I23" s="25"/>
      <c r="J23" s="25"/>
      <c r="K23" s="7"/>
    </row>
    <row r="24" spans="1:11" s="8" customFormat="1" ht="13.2" x14ac:dyDescent="0.25">
      <c r="A24" s="19">
        <v>2</v>
      </c>
      <c r="B24" s="5" t="s">
        <v>8</v>
      </c>
      <c r="C24" s="10">
        <f t="shared" ref="C24" si="9">D24+G24</f>
        <v>15</v>
      </c>
      <c r="D24" s="10">
        <f t="shared" si="8"/>
        <v>0</v>
      </c>
      <c r="E24" s="25"/>
      <c r="F24" s="25"/>
      <c r="G24" s="9">
        <f t="shared" si="3"/>
        <v>15</v>
      </c>
      <c r="H24" s="25"/>
      <c r="I24" s="25"/>
      <c r="J24" s="25"/>
      <c r="K24" s="7">
        <v>15</v>
      </c>
    </row>
    <row r="25" spans="1:11" s="8" customFormat="1" ht="13.2" x14ac:dyDescent="0.25">
      <c r="A25" s="7"/>
      <c r="B25" s="19" t="s">
        <v>29</v>
      </c>
      <c r="C25" s="29">
        <f>C12+C22</f>
        <v>878</v>
      </c>
      <c r="D25" s="29">
        <f t="shared" ref="D25:K25" si="10">D12+D22</f>
        <v>160</v>
      </c>
      <c r="E25" s="29">
        <f t="shared" si="10"/>
        <v>56</v>
      </c>
      <c r="F25" s="29">
        <f t="shared" si="10"/>
        <v>104</v>
      </c>
      <c r="G25" s="29">
        <f t="shared" si="10"/>
        <v>718</v>
      </c>
      <c r="H25" s="29">
        <f t="shared" si="10"/>
        <v>449</v>
      </c>
      <c r="I25" s="29">
        <f t="shared" si="10"/>
        <v>233</v>
      </c>
      <c r="J25" s="29">
        <f t="shared" si="10"/>
        <v>21</v>
      </c>
      <c r="K25" s="29">
        <f t="shared" si="10"/>
        <v>15</v>
      </c>
    </row>
    <row r="26" spans="1:11" s="1" customFormat="1" ht="15.6" x14ac:dyDescent="0.3"/>
    <row r="27" spans="1:11" s="1" customFormat="1" ht="15.6" x14ac:dyDescent="0.3"/>
    <row r="28" spans="1:11" s="1" customFormat="1" ht="15.6" x14ac:dyDescent="0.3"/>
    <row r="29" spans="1:11" s="1" customFormat="1" ht="15.6" x14ac:dyDescent="0.3"/>
    <row r="30" spans="1:11" s="1" customFormat="1" ht="15.6" x14ac:dyDescent="0.3"/>
    <row r="31" spans="1:11" s="1" customFormat="1" ht="15.6" x14ac:dyDescent="0.3"/>
    <row r="32" spans="1:11" s="1" customFormat="1" ht="15.6" x14ac:dyDescent="0.3"/>
    <row r="33" s="1" customFormat="1" ht="15.6" x14ac:dyDescent="0.3"/>
    <row r="34" s="1" customFormat="1" ht="15.6" x14ac:dyDescent="0.3"/>
    <row r="35" s="1" customFormat="1" ht="15.6" x14ac:dyDescent="0.3"/>
    <row r="36" s="1" customFormat="1" ht="15.6" x14ac:dyDescent="0.3"/>
    <row r="37" s="1" customFormat="1" ht="15.6" x14ac:dyDescent="0.3"/>
    <row r="38" s="1" customFormat="1" ht="15.6" x14ac:dyDescent="0.3"/>
    <row r="39" s="1" customFormat="1" ht="15.6" x14ac:dyDescent="0.3"/>
    <row r="40" s="1" customFormat="1" ht="15.6" x14ac:dyDescent="0.3"/>
    <row r="41" s="1" customFormat="1" ht="15.6" x14ac:dyDescent="0.3"/>
    <row r="42" s="1" customFormat="1" ht="15.6" x14ac:dyDescent="0.3"/>
    <row r="43" s="1" customFormat="1" ht="15.6" x14ac:dyDescent="0.3"/>
    <row r="44" s="1" customFormat="1" ht="15.6" x14ac:dyDescent="0.3"/>
    <row r="45" s="1" customFormat="1" ht="15.6" x14ac:dyDescent="0.3"/>
    <row r="46" s="1" customFormat="1" ht="15.6" x14ac:dyDescent="0.3"/>
    <row r="47" s="1" customFormat="1" ht="15.6" x14ac:dyDescent="0.3"/>
    <row r="48" s="1" customFormat="1" ht="15.6" x14ac:dyDescent="0.3"/>
    <row r="49" s="1" customFormat="1" ht="15.6" x14ac:dyDescent="0.3"/>
    <row r="50" s="1" customFormat="1" ht="15.6" x14ac:dyDescent="0.3"/>
    <row r="51" s="1" customFormat="1" ht="15.6" x14ac:dyDescent="0.3"/>
    <row r="52" s="1" customFormat="1" ht="15.6" x14ac:dyDescent="0.3"/>
    <row r="53" s="1" customFormat="1" ht="15.6" x14ac:dyDescent="0.3"/>
    <row r="54" s="1" customFormat="1" ht="15.6" x14ac:dyDescent="0.3"/>
    <row r="55" s="1" customFormat="1" ht="15.6" x14ac:dyDescent="0.3"/>
    <row r="56" s="1" customFormat="1" ht="15.6" x14ac:dyDescent="0.3"/>
    <row r="57" s="1" customFormat="1" ht="15.6" x14ac:dyDescent="0.3"/>
    <row r="58" s="1" customFormat="1" ht="15.6" x14ac:dyDescent="0.3"/>
    <row r="59" s="1" customFormat="1" ht="15.6" x14ac:dyDescent="0.3"/>
    <row r="60" s="1" customFormat="1" ht="15.6" x14ac:dyDescent="0.3"/>
    <row r="61" s="1" customFormat="1" ht="15.6" x14ac:dyDescent="0.3"/>
    <row r="62" s="1" customFormat="1" ht="15.6" x14ac:dyDescent="0.3"/>
    <row r="63" s="1" customFormat="1" ht="15.6" x14ac:dyDescent="0.3"/>
    <row r="64" s="1" customFormat="1" ht="15.6" x14ac:dyDescent="0.3"/>
    <row r="65" s="1" customFormat="1" ht="15.6" x14ac:dyDescent="0.3"/>
    <row r="66" s="1" customFormat="1" ht="15.6" x14ac:dyDescent="0.3"/>
    <row r="67" s="1" customFormat="1" ht="15.6" x14ac:dyDescent="0.3"/>
    <row r="68" s="1" customFormat="1" ht="15.6" x14ac:dyDescent="0.3"/>
    <row r="69" s="1" customFormat="1" ht="15.6" x14ac:dyDescent="0.3"/>
    <row r="70" s="1" customFormat="1" ht="15.6" x14ac:dyDescent="0.3"/>
    <row r="71" s="1" customFormat="1" ht="15.6" x14ac:dyDescent="0.3"/>
    <row r="72" s="1" customFormat="1" ht="15.6" x14ac:dyDescent="0.3"/>
    <row r="73" s="1" customFormat="1" ht="15.6" x14ac:dyDescent="0.3"/>
    <row r="74" s="1" customFormat="1" ht="15.6" x14ac:dyDescent="0.3"/>
    <row r="75" s="1" customFormat="1" ht="15.6" x14ac:dyDescent="0.3"/>
    <row r="76" s="1" customFormat="1" ht="15.6" x14ac:dyDescent="0.3"/>
    <row r="77" s="1" customFormat="1" ht="15.6" x14ac:dyDescent="0.3"/>
    <row r="78" s="1" customFormat="1" ht="15.6" x14ac:dyDescent="0.3"/>
    <row r="79" s="1" customFormat="1" ht="15.6" x14ac:dyDescent="0.3"/>
    <row r="80" s="1" customFormat="1" ht="15.6" x14ac:dyDescent="0.3"/>
    <row r="81" s="1" customFormat="1" ht="15.6" x14ac:dyDescent="0.3"/>
    <row r="82" s="1" customFormat="1" ht="15.6" x14ac:dyDescent="0.3"/>
    <row r="83" s="1" customFormat="1" ht="15.6" x14ac:dyDescent="0.3"/>
    <row r="84" s="1" customFormat="1" ht="15.6" x14ac:dyDescent="0.3"/>
    <row r="85" s="1" customFormat="1" ht="15.6" x14ac:dyDescent="0.3"/>
    <row r="86" s="1" customFormat="1" ht="15.6" x14ac:dyDescent="0.3"/>
    <row r="87" s="1" customFormat="1" ht="15.6" x14ac:dyDescent="0.3"/>
  </sheetData>
  <mergeCells count="9">
    <mergeCell ref="A5:K5"/>
    <mergeCell ref="A4:K4"/>
    <mergeCell ref="A6:K6"/>
    <mergeCell ref="D9:K9"/>
    <mergeCell ref="G10:K10"/>
    <mergeCell ref="A9:A11"/>
    <mergeCell ref="B9:B11"/>
    <mergeCell ref="C9:C11"/>
    <mergeCell ref="D10:F10"/>
  </mergeCells>
  <pageMargins left="0.39370078740157483" right="0.27559055118110237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Sheet4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2025-11-24T10:46:40Z</cp:lastPrinted>
  <dcterms:created xsi:type="dcterms:W3CDTF">2018-04-24T07:07:31Z</dcterms:created>
  <dcterms:modified xsi:type="dcterms:W3CDTF">2025-11-24T10:46:45Z</dcterms:modified>
</cp:coreProperties>
</file>